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H5" i="1" s="1"/>
  <c r="C15" i="1" l="1"/>
  <c r="H15" i="1"/>
  <c r="E5" i="1"/>
  <c r="C7" i="1"/>
  <c r="H14" i="1"/>
  <c r="C14" i="1"/>
  <c r="H12" i="1"/>
  <c r="H7" i="1"/>
  <c r="G7" i="1" s="1"/>
  <c r="G5" i="1"/>
  <c r="H6" i="1"/>
  <c r="G9" i="1"/>
  <c r="C8" i="1"/>
  <c r="H9" i="1"/>
  <c r="E9" i="1" s="1"/>
  <c r="B11" i="1"/>
  <c r="H13" i="1"/>
  <c r="C5" i="1"/>
  <c r="H10" i="1"/>
  <c r="E10" i="1" s="1"/>
  <c r="E6" i="1"/>
  <c r="C12" i="1"/>
  <c r="H8" i="1"/>
  <c r="E8" i="1" s="1"/>
  <c r="C11" i="1" l="1"/>
  <c r="H11" i="1"/>
  <c r="E7" i="1"/>
  <c r="C9" i="1"/>
  <c r="G10" i="1"/>
  <c r="C10" i="1"/>
  <c r="G8" i="1"/>
  <c r="G6" i="1"/>
  <c r="C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<sst xmlns="http://schemas.openxmlformats.org/spreadsheetml/2006/main" count="33" uniqueCount="25">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</sst>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8076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47958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9894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4560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55958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36777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12190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2258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283</v>
          </cell>
          <cell r="R55">
            <v>105</v>
          </cell>
          <cell r="S55">
            <v>388</v>
          </cell>
          <cell r="T55">
            <v>42248</v>
          </cell>
          <cell r="U55">
            <v>0</v>
          </cell>
          <cell r="V55">
            <v>388</v>
          </cell>
          <cell r="W55">
            <v>388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5881</v>
          </cell>
          <cell r="S8">
            <v>33</v>
          </cell>
          <cell r="T8">
            <v>22830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62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47958</v>
      </c>
      <c r="C5" s="16">
        <f>B5/H5</f>
        <v>0.72742992355296687</v>
      </c>
      <c r="D5" s="15">
        <f>[1]FilingSeason!O21</f>
        <v>9894</v>
      </c>
      <c r="E5" s="16">
        <f>D5/H5</f>
        <v>0.15007280669821624</v>
      </c>
      <c r="F5" s="15">
        <f>[1]FilingSeason!O3</f>
        <v>8076</v>
      </c>
      <c r="G5" s="16">
        <f>F5/H5</f>
        <v>0.12249726974881689</v>
      </c>
      <c r="H5" s="17">
        <f>B5+D5+F5</f>
        <v>65928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-2302</v>
      </c>
      <c r="C11" s="21">
        <f>B11/B5</f>
        <v>-4.800033362525543E-2</v>
      </c>
      <c r="D11" s="20">
        <f>D5-D6</f>
        <v>-326</v>
      </c>
      <c r="E11" s="21">
        <f>D11/D5</f>
        <v>-3.2949262179098444E-2</v>
      </c>
      <c r="F11" s="20">
        <f>F5-F6</f>
        <v>1830</v>
      </c>
      <c r="G11" s="21">
        <f>F11/F5</f>
        <v>0.22659732540861813</v>
      </c>
      <c r="H11" s="22">
        <f t="shared" si="3"/>
        <v>-798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22830</v>
      </c>
      <c r="C24" s="54">
        <f>[1]Certificates!U8</f>
        <v>363</v>
      </c>
      <c r="D24" s="55">
        <f t="shared" si="5"/>
        <v>23193</v>
      </c>
      <c r="E24" s="56">
        <f>[1]Certificates!Q8</f>
        <v>2015</v>
      </c>
      <c r="F24" s="57">
        <f>[1]Certificates!R8</f>
        <v>5881</v>
      </c>
      <c r="G24" s="57">
        <f>[1]Certificates!S8</f>
        <v>33</v>
      </c>
      <c r="H24" s="58">
        <f t="shared" si="4"/>
        <v>5914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4560</v>
      </c>
      <c r="F28" s="70">
        <f>[1]Creations!B3/[1]Creations!$D4</f>
        <v>8.1489688695092752E-2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1.7870545766467707E-5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36777</v>
      </c>
      <c r="F30" s="70">
        <f>[1]Creations!B5/[1]Creations!$D4</f>
        <v>0.6572250616533829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12190</v>
      </c>
      <c r="F31" s="70">
        <f>[1]Creations!B6/[1]Creations!$D4</f>
        <v>0.21784195289324135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140</v>
      </c>
      <c r="F32" s="70">
        <f>[1]Creations!B7/[1]Creations!$D4</f>
        <v>2.5018764073054789E-3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8.9352728832338537E-5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2258</v>
      </c>
      <c r="F34" s="70">
        <f>[1]Creations!B9/[1]Creations!$D4</f>
        <v>4.0351692340684087E-2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1.0722327459880624E-4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3.7528146109582188E-4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283</v>
      </c>
      <c r="C91" s="75">
        <f>[1]Creations!R55</f>
        <v>105</v>
      </c>
      <c r="D91" s="75">
        <f>[1]Creations!S55</f>
        <v>388</v>
      </c>
      <c r="E91" s="74">
        <f>[1]Creations!T55</f>
        <v>42248</v>
      </c>
      <c r="F91" s="75">
        <f>[1]Creations!U55</f>
        <v>0</v>
      </c>
      <c r="G91" s="75">
        <f>[1]Creations!V55</f>
        <v>388</v>
      </c>
      <c r="H91" s="75">
        <f>[1]Creations!W55</f>
        <v>388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2015-09-11T18:25:10Z</dcterms:created>
  <dcterms:modified xsi:type="dcterms:W3CDTF">2015-09-11T18:25:23Z</dcterms:modified>
</cp:coreProperties>
</file>